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SENA\Vigencia 2026\2. Contratación\2.1 Prestación de Servicios Personales 2026\Despacho de Dirección Regional\"/>
    </mc:Choice>
  </mc:AlternateContent>
  <xr:revisionPtr revIDLastSave="0" documentId="13_ncr:1_{56695A45-6820-4257-863A-71143D6B1B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yección GAAM Regional" sheetId="1" r:id="rId1"/>
    <sheet name="Proyección GAAM Regional (2)" sheetId="2" r:id="rId2"/>
  </sheets>
  <definedNames>
    <definedName name="_xlnm._FilterDatabase" localSheetId="0" hidden="1">'Proyección GAAM Regional'!$A$4:$N$12</definedName>
    <definedName name="_xlnm._FilterDatabase" localSheetId="1" hidden="1">'Proyección GAAM Regional (2)'!$A$4:$N$4</definedName>
    <definedName name="_xlnm.Print_Titles" localSheetId="0">'Proyección GAAM Regional'!$1:$4</definedName>
    <definedName name="_xlnm.Print_Titles" localSheetId="1">'Proyección GAAM Regional (2)'!$1:$4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" l="1"/>
  <c r="I6" i="2" s="1"/>
  <c r="A6" i="1"/>
  <c r="A7" i="1" s="1"/>
  <c r="A8" i="1" s="1"/>
  <c r="A9" i="1" s="1"/>
  <c r="A10" i="1" s="1"/>
  <c r="A11" i="1" s="1"/>
  <c r="A12" i="1" s="1"/>
  <c r="A13" i="1" s="1"/>
  <c r="I11" i="1"/>
  <c r="I12" i="1"/>
  <c r="I13" i="1"/>
  <c r="I6" i="1"/>
  <c r="I10" i="1"/>
  <c r="I7" i="1"/>
  <c r="I9" i="1"/>
  <c r="I8" i="1"/>
  <c r="I5" i="1" l="1"/>
  <c r="I14" i="1" s="1"/>
</calcChain>
</file>

<file path=xl/sharedStrings.xml><?xml version="1.0" encoding="utf-8"?>
<sst xmlns="http://schemas.openxmlformats.org/spreadsheetml/2006/main" count="92" uniqueCount="58">
  <si>
    <t>No.</t>
  </si>
  <si>
    <t>DEPENDENCIA</t>
  </si>
  <si>
    <t>DOCUMENTO DE IDENTIDAD / NIT</t>
  </si>
  <si>
    <t>CONTRATISTA</t>
  </si>
  <si>
    <t>OBJETO</t>
  </si>
  <si>
    <t>PERFIL</t>
  </si>
  <si>
    <t>VALOR MENSUAL</t>
  </si>
  <si>
    <t>PLAZO DE EJECUCIÓN CTO</t>
  </si>
  <si>
    <t>VALOR TOTAL CONTRATO</t>
  </si>
  <si>
    <t>FECHA DE INICIO</t>
  </si>
  <si>
    <t>FECHA DE TERMINACIÓN</t>
  </si>
  <si>
    <t>FORMA DE PAGO</t>
  </si>
  <si>
    <t>OBSERVACIONES</t>
  </si>
  <si>
    <t>DESPACHO REGIONAL</t>
  </si>
  <si>
    <t xml:space="preserve">SHELVEE LIÑAN CUETO </t>
  </si>
  <si>
    <t>Tecnólogo en ciencias administrativas y/o áreas afines. / Entre doce (12) y veinticinco (25) meses de experiencia relacionada al objeto contractual.</t>
  </si>
  <si>
    <t>BOLSA GENERAL DIRECCIÓN REGIONAL</t>
  </si>
  <si>
    <t>DESTINACIÓN ESPECÍFICA</t>
  </si>
  <si>
    <t xml:space="preserve">ANTONIO CARO RUIZ </t>
  </si>
  <si>
    <t>“Prestar servicios profesionales especializados en derecho, para el desarrollo y apoyo integral en la gestión contractual y convencional del (Centro de Formación o Despacho Regional) (nombre), incluyendo la proyección, revisión, y seguimiento de todos los documentos y actos relacionados con la actividad contractual, con el fin de asegurar la correcta ejecución y cumplimiento de estos, en concordancia con la normativa vigente</t>
  </si>
  <si>
    <t>1. Título universitario en Derecho (abogado titulado). 2. Estudios de especialización concluidos, en áreas relacionadas con: Derecho contractual Derecho administrativo Derecho constitucional. y/o áreas afines. / Abogado Especialista: mínima de 25 meses de experiencia profesional relacionada con contratación estatal y manejo de plataformas transaccionales de Colombia Compra Eficiente.</t>
  </si>
  <si>
    <t>MEESHACK SHADWELL PUSEY LIVINGSTON</t>
  </si>
  <si>
    <t>JAVIER MENDOZA ARIZA</t>
  </si>
  <si>
    <t>YURANIS PAOLA SANCHEZ JULIO</t>
  </si>
  <si>
    <t>Título de técnico o tecnólogo en ciencias administrativas, ciencias sociales, ciencias contables, ciencias económicas y/o áreas afines. / Entre trece (13) y veinticuatro (24) meses de experiencia en el área objeto a contratar.</t>
  </si>
  <si>
    <t>PROYECCIÓN 2026 - INCREMENTO 3%</t>
  </si>
  <si>
    <t xml:space="preserve">LUIS ANGEL BALLESTERO ALMANZA   </t>
  </si>
  <si>
    <t>Perfil Académico: Título de Tecnólogo en Electricidad, Electricidad Industrial, Electricista o afines de acuerdo con el Núcleos Básicos del Conocimiento (NBC). Nota: Para los casos en los que a la regional no le sea posible conseguir el recurso con el perfil de tecnólogo requerido, se recomienda contratar un Técnico Profesional en electricidad industrial o afines de acuerdo con el Núcleos Básicos del Conocimiento (NBC), debe tener Certificado CONTE considerando que se certifique: TE-1, TE-4, TE-5 Y TE-6 estructurado y redes de telecomunicaciones.  Experiencia: Deberá contar con mínimo veinticinco (25) meses de experiencia relacionada en soporte, instalación y mantenimiento, atención de incidentes en redes LAN, cableado estructurado y redes de telecomunicaciones, la cual debe estar soportada en las certificaciones.</t>
  </si>
  <si>
    <t>Perfil Académico: Título de Técnico o Tecnólogo en sistemas, electrónica, eléctrica, telemática, telecomunicaciones, o afines de acuerdo con el Núcleo Básico del Conocimiento (NBC). Se sugiere que cuenten con tarjeta profesional. En el caso de Técnicos Laborales (SENA y otra institución) no se requiere tarjeta profesional. Se sugiere que cuente con certificación o conocimientos en ITIL Foundations.
-
Experiencia: Mínimo (25) meses de experiencia relacionada en soporte técnico a componentes de servicio Ofimático a (hardware y software) y redes de telecomunicaciones, atención al Cliente y sistemas operativos (Microsoft Windows, Mac OSX), la cual debe estar soportada en las certificaciones de experiencia laboral que el futuro contratista aporta para el proceso.</t>
  </si>
  <si>
    <t>GESTOR ALMACÉN E INVENTARIOS JUNIOR. Prestar apoyo en la gestión de almacenes e inventarios al despacho de la Regional San Andrés y al Centro de Formación Turística, Gente de Mar y Servicios, mediante el control y administración de bienes, la atención oportuna a clientes internos y externos, y la ejecución de actividades relacionadas con la adecuada gestión de recursos, en concordancia con los lineamientos institucionales para la administración y control de bienes.</t>
  </si>
  <si>
    <t>Perfil Académico: Tecnólogo en gestión logística, ciencias administrativas o financieras con 25 meses de experiencia relacionada.</t>
  </si>
  <si>
    <t>Perfil Académico: Tecnólogo en Sistemas, Electrónica, Redes y Comunicaciones y afines de los Núcleos Básicos del Conocimiento (NBC).
-
Experiencia: Deberá contar con mínimo veinticinco (25) meses de experiencia relacionada en soporte, instalación y mantenimiento, atención de incidentes en redes LAN, cableado estructurado y redes de telecomunicaciones, la cual debe estar soportada en las certificaciones de experiencia laboral que el futuro contratista aporta para el proceso.</t>
  </si>
  <si>
    <t>Prestación de servicios de apoyo a la gestión en los procesos administrativos del despacho del SENA Regional San Andrés para la vigencia 2026.</t>
  </si>
  <si>
    <t xml:space="preserve">JOSEPH ISRAEL LIVINGSTON ELLIS </t>
  </si>
  <si>
    <t>Perfil: Bachiller, Técnico o Tecnólogo y tener licencia de conducción C2, para el manejo del aula móvil. Trece (13) meses de experiencia laboral relacionada</t>
  </si>
  <si>
    <t>BOLSA GENERAL CENTRO DE FORMACIÓN</t>
  </si>
  <si>
    <t xml:space="preserve">JUAN FIQUIARE </t>
  </si>
  <si>
    <t>Prestación de servicios personales de apoyo a la gestión como conductor de vehículos oficiales para la movilización de los grupos de interés del SENA Regional San Andrés, Subsede Providencia para la vigencia 2026</t>
  </si>
  <si>
    <t>Bachiller, con conocimientos en conducción y mantenimiento automotriz, conocimiento de las normas de tránsito, pleno conocimiento de la ciudad, prudencia, discreción, concentración. Presentar licencia de conducción vigente C2 / De Cero (0) a (25) meses de experiencia relacionada en el área objeto a contratar, adquirida en el ejercicio de empleos anteriores o actividades que tengan funciones similares a las que se requieren para la ejecución contractual.</t>
  </si>
  <si>
    <t>TECNÓLOGO EN ENERGÍA ELÉCTRICA: Prestar servicios de apoyo en actividades de mantenimiento, operación y diagnóstico de sistemas de energía eléctrica regulada, complementados con seguimiento básico a sistemas de aire acondicionado y refrigeración.</t>
  </si>
  <si>
    <t>TECNÓLOGO ANALISTA DE SOPORTE EN SITIO: Prestar servicios de apoyo a la gestión, orientados al desarrollo de actividades técnicas y de soporte en sitio, así como a la implementación y configuración de soluciones tecnológicas requeridas por los usuarios de la entidad</t>
  </si>
  <si>
    <t>TECNOLOGO EN REDES: Prestar servicios de apoyo a la gestión orientados a la implementación, mantenimiento y configuración de soluciones tecnológicas dirigidas a los usuarios de la infraestructura tecnológica de la Entidad.</t>
  </si>
  <si>
    <t>Prestar los servicios de conducción del aula móvil o bus atendiendo los desplazamientos a territorios programados por la Coordinación Académica del Centro de Formación.</t>
  </si>
  <si>
    <t>Prestación de servicios personales de carácter temporal para brindar apoyo administrativo asistencial mediante la atención, seguimiento, registro y control de trámites, actividades, documentación y requerimientos del área financiera (Presupuesto, Contabilidad y Tesorería), acorde con las normas y procedimientos internos, asegurando que la gestión integral de las acciones se realice de forma eficiente y efectiva en el SENA Regional San Andrés durante la vigencia 2026</t>
  </si>
  <si>
    <t>Se fija como valor total para el contrato la suma de TREINTA Y SEIS MILLONES, CINCUENTA Y DOS MIL VEINTINUEVE PESOS M/CTE. ($36.052.029,00). Esta suma será pagada por el SENA al contratista de la siguiente manera: a. Un (1) primer pago para el mes de ENERO por UN MILLÓN QUINIENTOS SESENTA Y SIETE MIL CUATROCIENTOS OCHENTA PESOS M/CTE. ($1.567.480,00). y b. ONCE (11) pagos iguales por la suma TRES MILLONES CIENTO TREINTA Y CUATRO MIL NOVECIENTOS CINCUENTA Y NUEVE PESOS MCTE. ($3.134.959,00) mensual</t>
  </si>
  <si>
    <t>Se fija como valor total para el contrato la suma de VEINTICUATRO MILLONES SEISCIENTOS ONCE MIL CIENTO OCHENTA PESOS M/CTE. ($24.611.180). Esta suma será pagada por el SENA al contratista de la siguiente manera: a) Un primer pago en el mes de febrero de 2026, por valor de UN MILLON DOSCIENTOS TREINTA MIL QUINIENTOS CINCUENTA Y NUEVE PESOS M/CTE. ($1.230.559,00) cada uno. b) nueve (9) pagos iguales por los meses de marzo a noviembre de 2026, por valor de DOS MILLONES SEISCIENTOS ONCE MIL CIENTO OCHENTA PESOS M/CTE. ($2.461.118,00) cada uno. c) Un primer pago en el mes de febrero de 2026, por valor de UN MILLON DOSCIENTOS TREINTA MIL QUINIENTOS CINCUENTA Y NUEVE PESOS M/CTE. ($1.230.559,00) cada uno.</t>
  </si>
  <si>
    <t>Se fija como valor total para el contrato la suma DE CINCUENTA Y NUEVE MILLONES DOSCIENTOS VEINTICINCO MIL PESOS M/CTE. ($59.225. 000.oo). Esta suma será pagada por el SENA al contratista de la siguiente manera: a) Un primer pago correspondiente al mes de enero de 2026 por valor de TRES MILLONES NOVENTA MIL PESOS M/CTE. ($3.090.000), b) once (11) pagos iguales por los meses de febrero a diciembre de 2026, por valor de SEIS MILLONES CIENTO OCHENTA MIL PESOS M/CTE. ($6.180.000) cada uno.</t>
  </si>
  <si>
    <t>Se fija como valor total para el contrato la suma de CUARENTA Y UN MILLONES OCHOCIENTOS VEINTINUEVE MIL SETECIENTOS SESENTA Y SIETE PESOS M/CTE ($41.829.767,00) exento de iva, esta suma será pagada por el SENA al contratista de la siguiente manera: a). Un primer pago en el mes de enero de 2026 por UN MILLON OCHOCIENTOS DIECIOCHO MIL SEISCIENTOS OCHENTA Y SEIS PESOS ($1.818.686,00) M/CTE exento de iva. b) Once (11) pagos iguales por los meses de febrero a diciembre de 2025, por valor de TRES MILLONES SEISCIENTOS TREINTA Y SIETE MIL TRESCIENTOS SETENTA Y UN PESOS ($3.637.371,00) M/CTE exento de iva.</t>
  </si>
  <si>
    <t>Se fija como valor total para el contrato la suma de TREINTA Y SIETE MILLONES QUINIENTOS QUINCE MIL TRESCIENTOS TREINTA Y CINCO PESOS M/CTE ($37.515.335), esta suma será pagada por el SENA al contratista de la siguiente manera: a). Un primer pago en el mes de enero de 2026 por UN MILLON SETECIENTOS CINCO MIL DOSCIENTOS CUARENTA Y TRES PESOS ($1.705.243) M/CTE. b) Diez (10) pagos iguales por los meses de febrero a noviembre de 2026, por valor de TRES MILLONES CUATROCIENTOS DIEZ MIL CUATROCIENTOS OCHENTA Y CINCO PESOS ($3.410.485,00) M/CTE. C). Un último pago en el mes de diciembre de 2026 por UN MILLON SETECIENTOS CINCO MIL DOSCIENTOS CUARENTA Y TRES PESOS ($1.705.243) M/CTE.</t>
  </si>
  <si>
    <t>Se fija como valor total para el contrato la suma de VEINTISIETE MILLONES SETENTA Y OCHO MIL OCHOCIENTOS NOVENTA Y DOS PESOS M/CTE ($27.078.920,00) exento de IVA, Esta suma será pagada por el SENA al contratista de la siguiente manera: a). Diez (10) pagos iguales por lo meses de febrero a noviembre por valor de DOSCIENTOS SETECIENTOS SIETE MIL Y OCHOCIENTOS NOVENTA Y DOS PESOS MCTE ($2.707.892,00) mensuales exento de IVA.</t>
  </si>
  <si>
    <t>CONTRATACIÓN GRUPO DE APOYO ADMINISTRATIVO MIXTO 2026 - DESPACHO DE DIRECCIÓN REGIONAL</t>
  </si>
  <si>
    <t>Prestar servicios profesionales para gestionar, desarrollar y acompañar las actividades relacionadas con la Formación profesional y la política de competitividad y desarrollo tecnológico productivo en la Regional, articulando los centros de formación de la regional.</t>
  </si>
  <si>
    <t>Título profesional universitario en cualquier área de conocimiento Experiencia: 25 meses de experiencia en actividades administrativas y gestión de procesos de contratación pública, preferiblemente que cuente con conocimientos de la región.</t>
  </si>
  <si>
    <t xml:space="preserve">Se fija como valor total para el contrato la suma de CINCUENTA Y DOS MILLONES TRESCIENTOS CUARENTA Y UN MIL SETECIENTOS VEINTINUEVE PESOS M/CTE. ($52.341.729). Esta suma será pagada por el SENA al contratista de la siguiente manera: a) Un primer pago en el mes de enero de 2026, por valor de DOS MILLONES TRESCIENTOS SETENTA Y NUEVE MIL CIENTO SETENTA PESOS M/CTE. ($2.379.170,00) cada uno. b) diez (10) pagos iguales por los meses de febrero a noviembre de 2026, por valor de CUATRO MILLONES SETECIENTOS CINCUENTA Y OCHO MIL TRESCIENTOS TREINTA Y NUEVE PESOS M/CTE. ($4.758.339,00) cada uno. c) Un último pago en el mes de diciembre de 2026, por valor de DOS MILLONES TRESCIENTOS SETENTA Y NUEVE MIL CIENTO SETENTA PESOS M/CTE. ($2.379.170,00) </t>
  </si>
  <si>
    <t>Se fija como valor total para el contrato la suma de VEINTICUATRO MILLONES SEISCIENTOS ONCE MIL CIENTO OCHENTA PESOS M/CTE. ($24.611.180). Esta suma será pagada por el SENA al contratista de la siguiente manera: a) Un primer pago en el mes de febrero de 2026, por valor de UN MILLON DOSCIENTOS TREINTA MIL QUINIENTOS CINCUENTA Y NUEVE PESOS M/CTE. ($1.230.559,00) cada uno. b) nueve (9) pagos iguales por los meses de marzo a noviembre de 2026, por valor de DOS MILLONES SEISCIENTOS ONCE MIL CIENTO OCHENTA PESOS M/CTE. ($2.461.118,00) cada uno. c) Un último pago en el mes de diciembre de 2026, por valor de UN MILLON DOSCIENTOS TREINTA MIL QUINIENTOS CINCUENTA Y NUEVE PESOS M/CTE. ($1.230.559,00) cada uno.</t>
  </si>
  <si>
    <t>LUIS ALBERTO ESTRADA MARENGO</t>
  </si>
  <si>
    <t>CDP</t>
  </si>
  <si>
    <t>NATASIA MOW PIÑA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</si>
</sst>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164" fontId="2" fillId="0" borderId="0" xfId="0" applyNumberFormat="1" applyFont="1"/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4" fillId="0" borderId="1" xfId="1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14" fontId="4" fillId="0" borderId="1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workbookViewId="0">
      <selection activeCell="E28" sqref="E28"/>
    </sheetView>
  </sheetViews>
  <sheetFormatPr baseColWidth="10" defaultRowHeight="15" x14ac:dyDescent="0.25"/>
  <cols>
    <col min="1" max="1" width="3.7109375" bestFit="1" customWidth="1"/>
    <col min="2" max="2" width="11.85546875" customWidth="1"/>
    <col min="3" max="3" width="14.140625" bestFit="1" customWidth="1"/>
    <col min="4" max="4" width="14" customWidth="1"/>
    <col min="5" max="5" width="27.28515625" customWidth="1"/>
    <col min="6" max="6" width="44" customWidth="1"/>
    <col min="7" max="7" width="10.5703125" customWidth="1"/>
    <col min="8" max="8" width="9.85546875" customWidth="1"/>
    <col min="9" max="9" width="12.42578125" customWidth="1"/>
    <col min="10" max="10" width="10.140625" customWidth="1"/>
    <col min="11" max="11" width="12.140625" customWidth="1"/>
    <col min="12" max="12" width="33.140625" customWidth="1"/>
    <col min="13" max="13" width="8.85546875" bestFit="1" customWidth="1"/>
    <col min="14" max="14" width="14" customWidth="1"/>
    <col min="16" max="16" width="12.5703125" bestFit="1" customWidth="1"/>
  </cols>
  <sheetData>
    <row r="1" spans="1:16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6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6" ht="42" customHeight="1" x14ac:dyDescent="0.25">
      <c r="A3" s="18"/>
      <c r="B3" s="18"/>
      <c r="C3" s="18"/>
      <c r="D3" s="18"/>
      <c r="E3" s="18"/>
      <c r="F3" s="18"/>
      <c r="G3" s="24" t="s">
        <v>25</v>
      </c>
      <c r="H3" s="24"/>
      <c r="I3" s="24"/>
      <c r="J3" s="24"/>
      <c r="K3" s="24"/>
      <c r="L3" s="19"/>
      <c r="M3" s="19"/>
    </row>
    <row r="4" spans="1:16" ht="36" x14ac:dyDescent="0.25">
      <c r="A4" s="16" t="s">
        <v>0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56</v>
      </c>
      <c r="N4" s="17" t="s">
        <v>12</v>
      </c>
    </row>
    <row r="5" spans="1:16" ht="156" x14ac:dyDescent="0.25">
      <c r="A5" s="21">
        <v>1</v>
      </c>
      <c r="B5" s="4" t="s">
        <v>13</v>
      </c>
      <c r="C5" s="5">
        <v>18005556</v>
      </c>
      <c r="D5" s="6" t="s">
        <v>33</v>
      </c>
      <c r="E5" s="7" t="s">
        <v>19</v>
      </c>
      <c r="F5" s="7" t="s">
        <v>20</v>
      </c>
      <c r="G5" s="12">
        <v>6180000</v>
      </c>
      <c r="H5" s="9">
        <v>11.5</v>
      </c>
      <c r="I5" s="8">
        <f>G5*H5</f>
        <v>71070000</v>
      </c>
      <c r="J5" s="10">
        <v>46038</v>
      </c>
      <c r="K5" s="10">
        <v>46387</v>
      </c>
      <c r="L5" s="15" t="s">
        <v>46</v>
      </c>
      <c r="M5" s="20">
        <v>426</v>
      </c>
      <c r="N5" s="14" t="s">
        <v>17</v>
      </c>
      <c r="O5" s="2"/>
      <c r="P5" s="2"/>
    </row>
    <row r="6" spans="1:16" ht="228" x14ac:dyDescent="0.25">
      <c r="A6" s="21">
        <f>A5+1</f>
        <v>2</v>
      </c>
      <c r="B6" s="4" t="s">
        <v>13</v>
      </c>
      <c r="C6" s="5">
        <v>40994414</v>
      </c>
      <c r="D6" s="6" t="s">
        <v>14</v>
      </c>
      <c r="E6" s="7" t="s">
        <v>32</v>
      </c>
      <c r="F6" s="7" t="s">
        <v>15</v>
      </c>
      <c r="G6" s="12">
        <v>3410485</v>
      </c>
      <c r="H6" s="9">
        <v>11</v>
      </c>
      <c r="I6" s="8">
        <f>G6*H6</f>
        <v>37515335</v>
      </c>
      <c r="J6" s="10">
        <v>46038</v>
      </c>
      <c r="K6" s="10">
        <v>46371</v>
      </c>
      <c r="L6" s="15" t="s">
        <v>48</v>
      </c>
      <c r="M6" s="20">
        <v>426</v>
      </c>
      <c r="N6" s="14" t="s">
        <v>16</v>
      </c>
    </row>
    <row r="7" spans="1:16" ht="192" x14ac:dyDescent="0.25">
      <c r="A7" s="21">
        <f>A6+1</f>
        <v>3</v>
      </c>
      <c r="B7" s="4" t="s">
        <v>13</v>
      </c>
      <c r="C7" s="4">
        <v>1123628450</v>
      </c>
      <c r="D7" s="13" t="s">
        <v>21</v>
      </c>
      <c r="E7" s="7" t="s">
        <v>29</v>
      </c>
      <c r="F7" s="7" t="s">
        <v>30</v>
      </c>
      <c r="G7" s="12">
        <v>3637371</v>
      </c>
      <c r="H7" s="9">
        <v>11.5</v>
      </c>
      <c r="I7" s="8">
        <f>G7*H7</f>
        <v>41829766.5</v>
      </c>
      <c r="J7" s="10">
        <v>46038</v>
      </c>
      <c r="K7" s="10">
        <v>46387</v>
      </c>
      <c r="L7" s="15" t="s">
        <v>47</v>
      </c>
      <c r="M7" s="20">
        <v>426</v>
      </c>
      <c r="N7" s="14" t="s">
        <v>17</v>
      </c>
    </row>
    <row r="8" spans="1:16" ht="180" x14ac:dyDescent="0.25">
      <c r="A8" s="21">
        <f>A7+1</f>
        <v>4</v>
      </c>
      <c r="B8" s="4" t="s">
        <v>13</v>
      </c>
      <c r="C8" s="5">
        <v>1123623565</v>
      </c>
      <c r="D8" s="6" t="s">
        <v>18</v>
      </c>
      <c r="E8" s="7" t="s">
        <v>39</v>
      </c>
      <c r="F8" s="7" t="s">
        <v>27</v>
      </c>
      <c r="G8" s="8">
        <v>3134959</v>
      </c>
      <c r="H8" s="9">
        <v>11.5</v>
      </c>
      <c r="I8" s="8">
        <f>G8*H8</f>
        <v>36052028.5</v>
      </c>
      <c r="J8" s="10">
        <v>46038</v>
      </c>
      <c r="K8" s="10">
        <v>46387</v>
      </c>
      <c r="L8" s="15" t="s">
        <v>44</v>
      </c>
      <c r="M8" s="20">
        <v>726</v>
      </c>
      <c r="N8" s="14" t="s">
        <v>17</v>
      </c>
      <c r="P8" s="2"/>
    </row>
    <row r="9" spans="1:16" ht="180" x14ac:dyDescent="0.25">
      <c r="A9" s="21">
        <f t="shared" ref="A9:A13" si="0">A8+1</f>
        <v>5</v>
      </c>
      <c r="B9" s="4" t="s">
        <v>13</v>
      </c>
      <c r="C9" s="5">
        <v>1123629436</v>
      </c>
      <c r="D9" s="6" t="s">
        <v>26</v>
      </c>
      <c r="E9" s="11" t="s">
        <v>40</v>
      </c>
      <c r="F9" s="7" t="s">
        <v>28</v>
      </c>
      <c r="G9" s="12">
        <v>3134959</v>
      </c>
      <c r="H9" s="9">
        <v>11.5</v>
      </c>
      <c r="I9" s="8">
        <f>G9*H9</f>
        <v>36052028.5</v>
      </c>
      <c r="J9" s="10">
        <v>46038</v>
      </c>
      <c r="K9" s="10">
        <v>46387</v>
      </c>
      <c r="L9" s="15" t="s">
        <v>44</v>
      </c>
      <c r="M9" s="20">
        <v>726</v>
      </c>
      <c r="N9" s="14" t="s">
        <v>17</v>
      </c>
    </row>
    <row r="10" spans="1:16" ht="156" x14ac:dyDescent="0.25">
      <c r="A10" s="21">
        <f>A7+1</f>
        <v>4</v>
      </c>
      <c r="B10" s="4" t="s">
        <v>13</v>
      </c>
      <c r="C10" s="5">
        <v>18008908</v>
      </c>
      <c r="D10" s="6" t="s">
        <v>22</v>
      </c>
      <c r="E10" s="7" t="s">
        <v>41</v>
      </c>
      <c r="F10" s="7" t="s">
        <v>31</v>
      </c>
      <c r="G10" s="12">
        <v>3134959</v>
      </c>
      <c r="H10" s="9">
        <v>11.5</v>
      </c>
      <c r="I10" s="8">
        <f t="shared" ref="I10" si="1">G10*H10</f>
        <v>36052028.5</v>
      </c>
      <c r="J10" s="10">
        <v>46038</v>
      </c>
      <c r="K10" s="10">
        <v>46387</v>
      </c>
      <c r="L10" s="15" t="s">
        <v>44</v>
      </c>
      <c r="M10" s="20">
        <v>726</v>
      </c>
      <c r="N10" s="14" t="s">
        <v>17</v>
      </c>
      <c r="O10" s="3"/>
    </row>
    <row r="11" spans="1:16" ht="168" x14ac:dyDescent="0.25">
      <c r="A11" s="21">
        <f>A6+1</f>
        <v>3</v>
      </c>
      <c r="B11" s="4" t="s">
        <v>13</v>
      </c>
      <c r="C11" s="5">
        <v>1047374940</v>
      </c>
      <c r="D11" s="6" t="s">
        <v>23</v>
      </c>
      <c r="E11" s="6" t="s">
        <v>43</v>
      </c>
      <c r="F11" s="6" t="s">
        <v>24</v>
      </c>
      <c r="G11" s="12">
        <v>2707892</v>
      </c>
      <c r="H11" s="9">
        <v>10</v>
      </c>
      <c r="I11" s="8">
        <f>G11*H11</f>
        <v>27078920</v>
      </c>
      <c r="J11" s="10">
        <v>46054</v>
      </c>
      <c r="K11" s="10">
        <v>46356</v>
      </c>
      <c r="L11" s="15" t="s">
        <v>49</v>
      </c>
      <c r="M11" s="20">
        <v>426</v>
      </c>
      <c r="N11" s="14" t="s">
        <v>35</v>
      </c>
    </row>
    <row r="12" spans="1:16" ht="228" x14ac:dyDescent="0.25">
      <c r="A12" s="21">
        <f t="shared" si="0"/>
        <v>4</v>
      </c>
      <c r="B12" s="4" t="s">
        <v>13</v>
      </c>
      <c r="C12" s="5">
        <v>18002959</v>
      </c>
      <c r="D12" s="6" t="s">
        <v>55</v>
      </c>
      <c r="E12" s="7" t="s">
        <v>42</v>
      </c>
      <c r="F12" s="7" t="s">
        <v>34</v>
      </c>
      <c r="G12" s="12">
        <v>2461118</v>
      </c>
      <c r="H12" s="9">
        <v>10</v>
      </c>
      <c r="I12" s="8">
        <f t="shared" ref="I12" si="2">G12*H12</f>
        <v>24611180</v>
      </c>
      <c r="J12" s="10">
        <v>46069</v>
      </c>
      <c r="K12" s="10">
        <v>46371</v>
      </c>
      <c r="L12" s="15" t="s">
        <v>45</v>
      </c>
      <c r="M12" s="20">
        <v>426</v>
      </c>
      <c r="N12" s="14" t="s">
        <v>16</v>
      </c>
      <c r="O12" s="2"/>
    </row>
    <row r="13" spans="1:16" ht="228" x14ac:dyDescent="0.25">
      <c r="A13" s="21">
        <f t="shared" si="0"/>
        <v>5</v>
      </c>
      <c r="B13" s="4" t="s">
        <v>13</v>
      </c>
      <c r="C13" s="5">
        <v>15241594</v>
      </c>
      <c r="D13" s="6" t="s">
        <v>36</v>
      </c>
      <c r="E13" s="7" t="s">
        <v>37</v>
      </c>
      <c r="F13" s="7" t="s">
        <v>38</v>
      </c>
      <c r="G13" s="12">
        <v>2461118</v>
      </c>
      <c r="H13" s="9">
        <v>10</v>
      </c>
      <c r="I13" s="8">
        <f t="shared" ref="I13" si="3">G13*H13</f>
        <v>24611180</v>
      </c>
      <c r="J13" s="10">
        <v>46069</v>
      </c>
      <c r="K13" s="10">
        <v>46371</v>
      </c>
      <c r="L13" s="15" t="s">
        <v>54</v>
      </c>
      <c r="M13" s="20">
        <v>426</v>
      </c>
      <c r="N13" s="14" t="s">
        <v>16</v>
      </c>
    </row>
    <row r="14" spans="1:16" x14ac:dyDescent="0.25">
      <c r="I14" s="1">
        <f>SUM(I8:I13)</f>
        <v>184457365.5</v>
      </c>
    </row>
  </sheetData>
  <autoFilter ref="A4:N12" xr:uid="{00000000-0009-0000-0000-000000000000}"/>
  <mergeCells count="2">
    <mergeCell ref="A1:N2"/>
    <mergeCell ref="G3:K3"/>
  </mergeCells>
  <printOptions horizontalCentered="1"/>
  <pageMargins left="0.70866141732283472" right="0.70866141732283472" top="0.74803149606299213" bottom="0.74803149606299213" header="0.31496062992125984" footer="0.31496062992125984"/>
  <pageSetup paperSize="154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23B3C-DCE1-4F8A-A4FF-0D93500E5CF2}">
  <dimension ref="A1:N6"/>
  <sheetViews>
    <sheetView workbookViewId="0">
      <selection activeCell="A6" sqref="A6"/>
    </sheetView>
  </sheetViews>
  <sheetFormatPr baseColWidth="10" defaultRowHeight="15" x14ac:dyDescent="0.25"/>
  <cols>
    <col min="1" max="1" width="3.7109375" bestFit="1" customWidth="1"/>
    <col min="2" max="2" width="11.85546875" customWidth="1"/>
    <col min="3" max="3" width="14.140625" bestFit="1" customWidth="1"/>
    <col min="4" max="4" width="14" customWidth="1"/>
    <col min="5" max="5" width="27.28515625" customWidth="1"/>
    <col min="6" max="6" width="44" customWidth="1"/>
    <col min="7" max="7" width="10.5703125" customWidth="1"/>
    <col min="8" max="8" width="9.85546875" customWidth="1"/>
    <col min="9" max="9" width="12.42578125" customWidth="1"/>
    <col min="10" max="10" width="10.140625" customWidth="1"/>
    <col min="11" max="11" width="12.140625" customWidth="1"/>
    <col min="12" max="12" width="33.140625" customWidth="1"/>
    <col min="13" max="13" width="8.85546875" bestFit="1" customWidth="1"/>
    <col min="14" max="14" width="14" customWidth="1"/>
    <col min="16" max="16" width="12.5703125" bestFit="1" customWidth="1"/>
  </cols>
  <sheetData>
    <row r="1" spans="1:14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4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 ht="42" customHeight="1" x14ac:dyDescent="0.25">
      <c r="A3" s="18"/>
      <c r="B3" s="18"/>
      <c r="C3" s="18"/>
      <c r="D3" s="18"/>
      <c r="E3" s="18"/>
      <c r="F3" s="18"/>
      <c r="G3" s="24" t="s">
        <v>25</v>
      </c>
      <c r="H3" s="24"/>
      <c r="I3" s="24"/>
      <c r="J3" s="24"/>
      <c r="K3" s="24"/>
      <c r="L3" s="19"/>
      <c r="M3" s="19"/>
    </row>
    <row r="4" spans="1:14" ht="36" x14ac:dyDescent="0.25">
      <c r="A4" s="16" t="s">
        <v>0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56</v>
      </c>
      <c r="N4" s="17" t="s">
        <v>12</v>
      </c>
    </row>
    <row r="5" spans="1:14" ht="240" x14ac:dyDescent="0.25">
      <c r="A5" s="21">
        <v>1</v>
      </c>
      <c r="B5" s="4" t="s">
        <v>13</v>
      </c>
      <c r="C5" s="5">
        <v>40991702</v>
      </c>
      <c r="D5" s="6" t="s">
        <v>57</v>
      </c>
      <c r="E5" s="7" t="s">
        <v>51</v>
      </c>
      <c r="F5" s="7" t="s">
        <v>52</v>
      </c>
      <c r="G5" s="12">
        <v>4758339</v>
      </c>
      <c r="H5" s="9">
        <v>11</v>
      </c>
      <c r="I5" s="8">
        <f t="shared" ref="I5" si="0">G5*H5</f>
        <v>52341729</v>
      </c>
      <c r="J5" s="10">
        <v>46038</v>
      </c>
      <c r="K5" s="10">
        <v>46371</v>
      </c>
      <c r="L5" s="15" t="s">
        <v>53</v>
      </c>
      <c r="M5" s="20">
        <v>426</v>
      </c>
      <c r="N5" s="14" t="s">
        <v>17</v>
      </c>
    </row>
    <row r="6" spans="1:14" x14ac:dyDescent="0.25">
      <c r="I6" s="1">
        <f>SUM(I5:I5)</f>
        <v>52341729</v>
      </c>
    </row>
  </sheetData>
  <autoFilter ref="A4:N4" xr:uid="{00000000-0009-0000-0000-000000000000}"/>
  <mergeCells count="2">
    <mergeCell ref="A1:N2"/>
    <mergeCell ref="G3:K3"/>
  </mergeCells>
  <printOptions horizontalCentered="1"/>
  <pageMargins left="0.70866141732283472" right="0.70866141732283472" top="0.74803149606299213" bottom="0.74803149606299213" header="0.31496062992125984" footer="0.31496062992125984"/>
  <pageSetup paperSize="154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Proyección GAAM Regional</vt:lpstr>
      <vt:lpstr>Proyección GAAM Regional (2)</vt:lpstr>
      <vt:lpstr>'Proyección GAAM Regional'!Títulos_a_imprimir</vt:lpstr>
      <vt:lpstr>'Proyección GAAM Regional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Ezeca Brant Francis</dc:creator>
  <cp:lastModifiedBy>Ezeca Brant Francis</cp:lastModifiedBy>
  <cp:lastPrinted>2026-01-13T20:10:43Z</cp:lastPrinted>
  <dcterms:created xsi:type="dcterms:W3CDTF">2025-01-13T20:03:36Z</dcterms:created>
  <dcterms:modified xsi:type="dcterms:W3CDTF">2026-01-14T19:34:47Z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2025-01-13T20:04:06Z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5cfa8532-0886-462c-882d-22fdf206da90</vt:lpwstr>
  </property>
  <property fmtid="{D5CDD505-2E9C-101B-9397-08002B2CF9AE}" pid="8" name="MSIP_Label_fc111285-cafa-4fc9-8a9a-bd902089b24f_ContentBits">
    <vt:lpwstr>0</vt:lpwstr>
  </property>
</Properties>
</file>